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P17"/>
  <c r="D17"/>
  <c r="F17"/>
  <c r="R22"/>
  <c r="N22"/>
  <c r="E22"/>
  <c r="O22"/>
  <c r="P22"/>
  <c r="D22"/>
  <c r="F22"/>
  <c r="N27"/>
  <c r="E27"/>
  <c r="O27"/>
  <c r="F27"/>
  <c r="P27"/>
  <c r="D27"/>
  <c r="R32"/>
  <c r="N32"/>
  <c r="E32"/>
  <c r="O32"/>
  <c r="F32"/>
  <c r="P32"/>
  <c r="D32"/>
  <c r="G39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N39" s="1"/>
  <c r="E12"/>
  <c r="P12"/>
  <c r="H12"/>
  <c r="D12"/>
  <c r="O12"/>
  <c r="F12"/>
  <c r="H22"/>
  <c r="I21" s="1"/>
  <c r="S21" s="1"/>
  <c r="H17"/>
  <c r="I16" s="1"/>
  <c r="S16" s="1"/>
  <c r="O39"/>
  <c r="P39"/>
  <c r="D39"/>
  <c r="E39"/>
  <c r="F39"/>
  <c r="H32"/>
  <c r="I31" s="1"/>
  <c r="S31" s="1"/>
  <c r="H27"/>
  <c r="I26" s="1"/>
  <c r="S26" s="1"/>
  <c r="H37"/>
  <c r="I36" s="1"/>
  <c r="S3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<sst xmlns="http://schemas.openxmlformats.org/spreadsheetml/2006/main" count="114" uniqueCount="75">
  <si>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</si>
  <si>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</si>
  <si>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</si>
  <si>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Odry</t>
  </si>
  <si>
    <t>Datum:  </t>
  </si>
  <si>
    <t>9.3.2023</t>
  </si>
  <si>
    <t>Domácí</t>
  </si>
  <si>
    <t xml:space="preserve">TJ Odry 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</si>
  <si>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</si>
  <si>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</si>
  <si>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</si>
  <si>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</si>
  <si>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</si>
  <si>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</si>
  <si>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</si>
  <si>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</si>
  <si>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</si>
  <si>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</si>
  <si>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</si>
  <si>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</si>
  <si>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</si>
  <si>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Ševčík st.</t>
  </si>
  <si>
    <t>Holas</t>
  </si>
  <si>
    <t>Daniel</t>
  </si>
  <si>
    <t>Petr</t>
  </si>
  <si>
    <t>Pavič</t>
  </si>
  <si>
    <t>Složil</t>
  </si>
  <si>
    <t>Martin</t>
  </si>
  <si>
    <t>Miroslav</t>
  </si>
  <si>
    <t>Kučák</t>
  </si>
  <si>
    <t>Foltýn</t>
  </si>
  <si>
    <t>Jan</t>
  </si>
  <si>
    <t>Radek</t>
  </si>
  <si>
    <t>Gajdičiar</t>
  </si>
  <si>
    <t>Trnka</t>
  </si>
  <si>
    <t>Ondřej</t>
  </si>
  <si>
    <t>Jiří</t>
  </si>
  <si>
    <t>Frydrych</t>
  </si>
  <si>
    <t>Blinka</t>
  </si>
  <si>
    <t>Marek</t>
  </si>
  <si>
    <t>Michal</t>
  </si>
  <si>
    <t>Chlevišťan</t>
  </si>
  <si>
    <t>Korta</t>
  </si>
  <si>
    <t>Karel</t>
  </si>
  <si>
    <t>Vladimír</t>
  </si>
  <si>
    <t>Celkový výkon družstva  </t>
  </si>
  <si>
    <t>Vedoucí družstva         Jméno:</t>
  </si>
  <si>
    <t>Karel Chlevišťan</t>
  </si>
  <si>
    <t>Bodový zisk</t>
  </si>
  <si>
    <t>Jan Pavlosek</t>
  </si>
  <si>
    <t>Podpis:</t>
  </si>
  <si>
    <t>Rozhodčí</t>
  </si>
  <si>
    <t>Jméno:</t>
  </si>
  <si>
    <t>Lucie Kučáková</t>
  </si>
  <si>
    <t>Číslo průkazu:</t>
  </si>
  <si>
    <t>II/0691</t>
  </si>
  <si>
    <t>Čas zahájení utkání:  </t>
  </si>
  <si>
    <t>17:00</t>
  </si>
  <si>
    <t>Teplota na kuželně:  </t>
  </si>
  <si>
    <t>Čas ukončení utkání:  </t>
  </si>
  <si>
    <t>20:30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</si>
  <si>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</si>
  <si>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</si>
  <si>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</si>
  <si>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</si>
  <si>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</si>
  <si>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</si>
  <si>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</si>
  <si>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</si>
  <si>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</si>
  <si>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</si>
  <si>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</si>
  <si>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</si>
  <si>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</si>
  <si>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9.3.2023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</si>
</sst>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51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50</v>
      </c>
      <c r="P8" s="12">
        <v>0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36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42</v>
      </c>
      <c r="P9" s="18">
        <v>0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45</v>
      </c>
      <c r="F10" s="18">
        <v>2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45</v>
      </c>
      <c r="P10" s="18">
        <v>0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34</v>
      </c>
      <c r="F11" s="23">
        <v>1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36</v>
      </c>
      <c r="P11" s="23">
        <v>4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17906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166</v>
      </c>
      <c r="F12" s="28">
        <f>IF(ISNUMBER($G12),SUM(F8:F11),"")</f>
        <v>4</v>
      </c>
      <c r="G12" s="29">
        <f>IF(SUM($G8:$G11)+SUM($Q8:$Q11)&gt;0,SUM(G8:G11),"")</f>
        <v>529</v>
      </c>
      <c r="H12" s="27">
        <f>IF(ISNUMBER($G12),SUM(H8:H11),"")</f>
        <v>0</v>
      </c>
      <c r="I12" s="99"/>
      <c r="K12" s="96">
        <v>8291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173</v>
      </c>
      <c r="P12" s="28">
        <f>IF(ISNUMBER($G12),SUM(P8:P11),"")</f>
        <v>4</v>
      </c>
      <c r="Q12" s="29">
        <f>IF(SUM($G8:$G11)+SUM($Q8:$Q11)&gt;0,SUM(Q8:Q11),"")</f>
        <v>563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41</v>
      </c>
      <c r="F13" s="12">
        <v>0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50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53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43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49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50</v>
      </c>
      <c r="P15" s="18">
        <v>0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36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40</v>
      </c>
      <c r="P16" s="23">
        <v>0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179</v>
      </c>
      <c r="F17" s="28">
        <f>IF(ISNUMBER($G17),SUM(F13:F16),"")</f>
        <v>2</v>
      </c>
      <c r="G17" s="29">
        <f>IF(SUM($G13:$G16)+SUM($Q13:$Q16)&gt;0,SUM(G13:G16),"")</f>
        <v>558</v>
      </c>
      <c r="H17" s="27">
        <f>IF(ISNUMBER($G17),SUM(H13:H16),"")</f>
        <v>3</v>
      </c>
      <c r="I17" s="99"/>
      <c r="K17" s="96">
        <v>15868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183</v>
      </c>
      <c r="P17" s="28">
        <f>IF(ISNUMBER($G17),SUM(P13:P16),"")</f>
        <v>2</v>
      </c>
      <c r="Q17" s="29">
        <f>IF(SUM($G13:$G16)+SUM($Q13:$Q16)&gt;0,SUM(Q13:Q16),"")</f>
        <v>553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63</v>
      </c>
      <c r="F18" s="12">
        <v>1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45</v>
      </c>
      <c r="P18" s="12">
        <v>2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36</v>
      </c>
      <c r="F19" s="18">
        <v>3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43</v>
      </c>
      <c r="P19" s="18">
        <v>2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36</v>
      </c>
      <c r="F20" s="18">
        <v>3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93</v>
      </c>
      <c r="O20" s="18">
        <v>27</v>
      </c>
      <c r="P20" s="18">
        <v>6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41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23</v>
      </c>
      <c r="P21" s="23">
        <v>7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24678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176</v>
      </c>
      <c r="F22" s="28">
        <f>IF(ISNUMBER($G22),SUM(F18:F21),"")</f>
        <v>9</v>
      </c>
      <c r="G22" s="29">
        <f>IF(SUM($G18:$G21)+SUM($Q18:$Q21)&gt;0,SUM(G18:G21),"")</f>
        <v>561</v>
      </c>
      <c r="H22" s="27">
        <f>IF(ISNUMBER($G22),SUM(H18:H21),"")</f>
        <v>4</v>
      </c>
      <c r="I22" s="99"/>
      <c r="K22" s="96">
        <v>8293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138</v>
      </c>
      <c r="P22" s="28">
        <f>IF(ISNUMBER($G22),SUM(P18:P21),"")</f>
        <v>17</v>
      </c>
      <c r="Q22" s="29">
        <f>IF(SUM($G18:$G21)+SUM($Q18:$Q21)&gt;0,SUM(Q18:Q21),"")</f>
        <v>491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84</v>
      </c>
      <c r="E23" s="12">
        <v>62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53</v>
      </c>
      <c r="P23" s="12">
        <v>0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42</v>
      </c>
      <c r="F24" s="18">
        <v>3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40</v>
      </c>
      <c r="P24" s="18">
        <v>0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44</v>
      </c>
      <c r="F25" s="18">
        <v>2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86</v>
      </c>
      <c r="O25" s="18">
        <v>51</v>
      </c>
      <c r="P25" s="18">
        <v>0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62</v>
      </c>
      <c r="F26" s="23">
        <v>2</v>
      </c>
      <c r="G26" s="24">
        <f>IF(AND(ISBLANK(D26),ISBLANK(E26)),"",D26+E26)</f>
        <v>159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45</v>
      </c>
      <c r="P26" s="23">
        <v>0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210</v>
      </c>
      <c r="F27" s="28">
        <f>IF(ISNUMBER($G27),SUM(F23:F26),"")</f>
        <v>8</v>
      </c>
      <c r="G27" s="29">
        <f>IF(SUM($G23:$G26)+SUM($Q23:$Q26)&gt;0,SUM(G23:G26),"")</f>
        <v>587</v>
      </c>
      <c r="H27" s="27">
        <f>IF(ISNUMBER($G27),SUM(H23:H26),"")</f>
        <v>4</v>
      </c>
      <c r="I27" s="99"/>
      <c r="K27" s="96">
        <v>9120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189</v>
      </c>
      <c r="P27" s="28">
        <f>IF(ISNUMBER($G27),SUM(P23:P26),"")</f>
        <v>0</v>
      </c>
      <c r="Q27" s="29">
        <f>IF(SUM($G23:$G26)+SUM($Q23:$Q26)&gt;0,SUM(Q23:Q26),"")</f>
        <v>551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100</v>
      </c>
      <c r="E28" s="12">
        <v>66</v>
      </c>
      <c r="F28" s="12">
        <v>1</v>
      </c>
      <c r="G28" s="13">
        <f>IF(AND(ISBLANK(D28),ISBLANK(E28)),"",D28+E28)</f>
        <v>166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90</v>
      </c>
      <c r="O28" s="12">
        <v>35</v>
      </c>
      <c r="P28" s="12">
        <v>4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54</v>
      </c>
      <c r="F29" s="18">
        <v>1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45</v>
      </c>
      <c r="P29" s="18">
        <v>1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95</v>
      </c>
      <c r="E30" s="18">
        <v>54</v>
      </c>
      <c r="F30" s="18">
        <v>0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89</v>
      </c>
      <c r="O30" s="18">
        <v>54</v>
      </c>
      <c r="P30" s="18">
        <v>0</v>
      </c>
      <c r="Q30" s="19">
        <f>IF(AND(ISBLANK(N30),ISBLANK(O30)),"",N30+O30)</f>
        <v>143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113</v>
      </c>
      <c r="E31" s="23">
        <v>62</v>
      </c>
      <c r="F31" s="23">
        <v>0</v>
      </c>
      <c r="G31" s="24">
        <f>IF(AND(ISBLANK(D31),ISBLANK(E31)),"",D31+E31)</f>
        <v>175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44</v>
      </c>
      <c r="P31" s="23">
        <v>1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18027</v>
      </c>
      <c r="B32" s="97"/>
      <c r="C32" s="26" t="s">
        <v>18</v>
      </c>
      <c r="D32" s="27">
        <f>IF(ISNUMBER($G32),SUM(D28:D31),"")</f>
        <v>413</v>
      </c>
      <c r="E32" s="28">
        <f>IF(ISNUMBER($G32),SUM(E28:E31),"")</f>
        <v>236</v>
      </c>
      <c r="F32" s="28">
        <f>IF(ISNUMBER($G32),SUM(F28:F31),"")</f>
        <v>2</v>
      </c>
      <c r="G32" s="29">
        <f>IF(SUM($G28:$G31)+SUM($Q28:$Q31)&gt;0,SUM(G28:G31),"")</f>
        <v>649</v>
      </c>
      <c r="H32" s="27">
        <f>IF(ISNUMBER($G32),SUM(H28:H31),"")</f>
        <v>4</v>
      </c>
      <c r="I32" s="99"/>
      <c r="K32" s="96">
        <v>20989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178</v>
      </c>
      <c r="P32" s="28">
        <f>IF(ISNUMBER($G32),SUM(P28:P31),"")</f>
        <v>6</v>
      </c>
      <c r="Q32" s="29">
        <f>IF(SUM($G28:$G31)+SUM($Q28:$Q31)&gt;0,SUM(Q28:Q31),"")</f>
        <v>550</v>
      </c>
      <c r="R32" s="27">
        <f>IF(ISNUMBER($G32),SUM(R28:R31),"")</f>
        <v>0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88</v>
      </c>
      <c r="E33" s="12">
        <v>43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101</v>
      </c>
      <c r="O33" s="12">
        <v>35</v>
      </c>
      <c r="P33" s="12">
        <v>3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53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42</v>
      </c>
      <c r="P34" s="18">
        <v>1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95</v>
      </c>
      <c r="E35" s="18">
        <v>40</v>
      </c>
      <c r="F35" s="18">
        <v>3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91</v>
      </c>
      <c r="O35" s="18">
        <v>80</v>
      </c>
      <c r="P35" s="18">
        <v>0</v>
      </c>
      <c r="Q35" s="19">
        <f>IF(AND(ISBLANK(N35),ISBLANK(O35)),"",N35+O35)</f>
        <v>171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45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53</v>
      </c>
      <c r="P36" s="23">
        <v>1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181</v>
      </c>
      <c r="F37" s="28">
        <f>IF(ISNUMBER($G37),SUM(F33:F36),"")</f>
        <v>5</v>
      </c>
      <c r="G37" s="29">
        <f>IF(SUM($G33:$G36)+SUM($Q33:$Q36)&gt;0,SUM(G33:G36),"")</f>
        <v>559</v>
      </c>
      <c r="H37" s="27">
        <f>IF(ISNUMBER($G37),SUM(H33:H36),"")</f>
        <v>1</v>
      </c>
      <c r="I37" s="99"/>
      <c r="K37" s="96">
        <v>8351</v>
      </c>
      <c r="L37" s="97"/>
      <c r="M37" s="26" t="s">
        <v>18</v>
      </c>
      <c r="N37" s="27">
        <f>IF(ISNUMBER($G37),SUM(N33:N36),"")</f>
        <v>385</v>
      </c>
      <c r="O37" s="28">
        <f>IF(ISNUMBER($G37),SUM(O33:O36),"")</f>
        <v>210</v>
      </c>
      <c r="P37" s="28">
        <f>IF(ISNUMBER($G37),SUM(P33:P36),"")</f>
        <v>5</v>
      </c>
      <c r="Q37" s="29">
        <f>IF(SUM($G33:$G36)+SUM($Q33:$Q36)&gt;0,SUM(Q33:Q36),"")</f>
        <v>595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2295</v>
      </c>
      <c r="E39" s="34">
        <f>IF(ISNUMBER($G39),SUM(E12,E17,E22,E27,E32,E37),"")</f>
        <v>1148</v>
      </c>
      <c r="F39" s="34">
        <f>IF(ISNUMBER($G39),SUM(F12,F17,F22,F27,F32,F37),"")</f>
        <v>30</v>
      </c>
      <c r="G39" s="35">
        <f>IF(SUM($G$8:$G$37)+SUM($Q$8:$Q$37)&gt;0,SUM(G12,G17,G22,G27,G32,G37),"")</f>
        <v>3443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2232</v>
      </c>
      <c r="O39" s="34">
        <f>IF(ISNUMBER($G39),SUM(O12,O17,O22,O27,O32,O37),"")</f>
        <v>1071</v>
      </c>
      <c r="P39" s="34">
        <f>IF(ISNUMBER($G39),SUM(P12,P17,P22,P27,P32,P37),"")</f>
        <v>34</v>
      </c>
      <c r="Q39" s="35">
        <f>IF(SUM($G$8:$G$37)+SUM($Q$8:$Q$37)&gt;0,SUM(Q12,Q17,Q22,Q27,Q32,Q37),"")</f>
        <v>3303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SKK Ostrava ˝A˝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2023-03-10T06:54:32Z</dcterms:modified>
</cp:coreProperties>
</file>